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Winter\"/>
    </mc:Choice>
  </mc:AlternateContent>
  <xr:revisionPtr revIDLastSave="0" documentId="13_ncr:1_{09460E65-9E9B-4020-BE40-71E25C63BCD7}" xr6:coauthVersionLast="47" xr6:coauthVersionMax="47" xr10:uidLastSave="{00000000-0000-0000-0000-000000000000}"/>
  <bookViews>
    <workbookView xWindow="-120" yWindow="-120" windowWidth="38640" windowHeight="23520" activeTab="1" xr2:uid="{00000000-000D-0000-FFFF-FFFF00000000}"/>
  </bookViews>
  <sheets>
    <sheet name="Winter GenDeliv" sheetId="4" r:id="rId1"/>
    <sheet name="Winter IPD" sheetId="5" r:id="rId2"/>
  </sheets>
  <definedNames>
    <definedName name="_xlnm._FilterDatabase" localSheetId="0" hidden="1">'Winter GenDeliv'!$A$3:$AF$4</definedName>
    <definedName name="_xlnm._FilterDatabase" localSheetId="1" hidden="1">'Winter IPD'!$A$5:$Q$5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<sst xmlns="http://schemas.openxmlformats.org/spreadsheetml/2006/main" count="130" uniqueCount="64">
  <si>
    <t>Fr Bus</t>
  </si>
  <si>
    <t>To Bus</t>
  </si>
  <si>
    <t>CKT</t>
  </si>
  <si>
    <t>Areas</t>
  </si>
  <si>
    <t>Rating</t>
  </si>
  <si>
    <t>Tower</t>
  </si>
  <si>
    <t>Breaker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</si>
  <si>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</si>
  <si>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</si>
  <si>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</si>
  <si>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</si>
  <si>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</si>
  <si>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</si>
  <si>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</si>
  <si>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</si>
  <si>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</si>
  <si>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</si>
  <si>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</si>
  <si>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</si>
  <si>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</si>
  <si>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</si>
  <si>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</si>
  <si>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</si>
  <si>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</si>
  <si>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</si>
  <si>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FG # Status</t>
  </si>
  <si>
    <t>2031 RTEP PJM Generator Deliverability Result (Winter)</t>
  </si>
  <si>
    <t>2031 RTEP PJM Individual Plant Deliverability Result (Winter)</t>
  </si>
  <si>
    <t>05DUBLIN CS</t>
  </si>
  <si>
    <t>05BRITTON</t>
  </si>
  <si>
    <t>AEP_P7-1_#17439___SRT-A</t>
  </si>
  <si>
    <t>Reliability Violations on Transmission Facilities Below 200 kV exclusion</t>
  </si>
  <si>
    <t>No</t>
  </si>
  <si>
    <t>02W.FREM</t>
  </si>
  <si>
    <t>05FRMNT</t>
  </si>
  <si>
    <t xml:space="preserve"> 202/205</t>
  </si>
  <si>
    <t>AEP_P4_#17249_05FOSTOR 345_A1_SRT-A</t>
  </si>
  <si>
    <t>AEP_P7-1_#17440___SRT-A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</si>
  <si>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</si>
  <si>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</si>
  <si>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</si>
  <si>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</si>
  <si>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</si>
  <si>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</si>
  <si>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</si>
  <si>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</si>
  <si>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</si>
  <si>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</si>
  <si>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</si>
  <si>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</si>
  <si>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</si>
  <si>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</si>
  <si>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Comments</t>
  </si>
  <si>
    <t>Active</t>
  </si>
  <si>
    <t>FG Index</t>
  </si>
  <si>
    <t>296/312</t>
  </si>
  <si>
    <t>398/380</t>
  </si>
  <si>
    <t>375/353</t>
  </si>
  <si>
    <t>452/450</t>
  </si>
  <si>
    <t>ATSI_P7-1_TE-345-024T_SRT-A</t>
  </si>
  <si>
    <t>2026-W1-GD-W201</t>
  </si>
  <si>
    <t>2026-W1-GD-W203</t>
  </si>
  <si>
    <t>2026-W1-GD-W204</t>
  </si>
  <si>
    <t>2026-W1-GD-W116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</si>
</sst>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3"/>
  <sheetViews>
    <sheetView zoomScale="160" zoomScaleNormal="160" workbookViewId="0">
      <pane ySplit="3" topLeftCell="A4" activePane="bottomLeft" state="frozen"/>
      <selection pane="bottomLeft" activeCell="C16" sqref="C16"/>
    </sheetView>
  </sheetViews>
  <sheetFormatPr defaultColWidth="18.42578125" defaultRowHeight="15" x14ac:dyDescent="0.25"/>
  <cols>
    <col min="1" max="1" width="15.140625" style="7" bestFit="1" customWidth="1"/>
    <col min="2" max="2" width="19.140625" style="5" bestFit="1" customWidth="1"/>
    <col min="3" max="3" width="11.28515625" style="5" bestFit="1" customWidth="1"/>
    <col min="4" max="4" width="8.7109375" style="6" bestFit="1" customWidth="1"/>
    <col min="5" max="5" width="15.140625" style="7" bestFit="1" customWidth="1"/>
    <col min="6" max="6" width="8.7109375" style="6" bestFit="1" customWidth="1"/>
    <col min="7" max="7" width="12.42578125" style="7" bestFit="1" customWidth="1"/>
    <col min="8" max="9" width="5" style="6" bestFit="1" customWidth="1"/>
    <col min="10" max="10" width="11.28515625" style="6" bestFit="1" customWidth="1"/>
    <col min="11" max="11" width="8.7109375" style="7" bestFit="1" customWidth="1"/>
    <col min="12" max="13" width="13.7109375" style="6" bestFit="1" customWidth="1"/>
    <col min="14" max="15" width="10" style="6" bestFit="1" customWidth="1"/>
    <col min="16" max="16" width="46.42578125" style="6" bestFit="1" customWidth="1"/>
    <col min="17" max="17" width="12.42578125" style="6" bestFit="1" customWidth="1"/>
    <col min="18" max="18" width="23.42578125" style="6" bestFit="1" customWidth="1"/>
    <col min="19" max="19" width="74.140625" style="5" bestFit="1" customWidth="1"/>
    <col min="20" max="20" width="17" style="13" bestFit="1" customWidth="1"/>
    <col min="21" max="21" width="10" style="7" bestFit="1" customWidth="1"/>
    <col min="22" max="22" width="11.5703125" style="7" bestFit="1" customWidth="1"/>
    <col min="23" max="23" width="11.7109375" style="7" bestFit="1" customWidth="1"/>
    <col min="24" max="25" width="10.85546875" style="7" bestFit="1" customWidth="1"/>
    <col min="26" max="26" width="12.42578125" style="7" bestFit="1" customWidth="1"/>
    <col min="27" max="27" width="12.7109375" style="7" bestFit="1" customWidth="1"/>
    <col min="28" max="28" width="11.7109375" style="7" bestFit="1" customWidth="1"/>
    <col min="29" max="29" width="10.7109375" style="7" bestFit="1" customWidth="1"/>
    <col min="30" max="30" width="12.28515625" style="7" bestFit="1" customWidth="1"/>
    <col min="31" max="31" width="12.42578125" style="7" bestFit="1" customWidth="1"/>
    <col min="32" max="32" width="11.5703125" style="7" bestFit="1" customWidth="1"/>
    <col min="33" max="16384" width="18.42578125" style="7"/>
  </cols>
  <sheetData>
    <row r="1" spans="1:32" x14ac:dyDescent="0.25">
      <c r="D1" s="7"/>
      <c r="F1" s="5"/>
    </row>
    <row r="2" spans="1:32" ht="18.75" x14ac:dyDescent="0.25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29" t="s">
        <v>39</v>
      </c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30" x14ac:dyDescent="0.25">
      <c r="A3" s="19" t="s">
        <v>25</v>
      </c>
      <c r="B3" s="19" t="s">
        <v>22</v>
      </c>
      <c r="C3" s="19" t="s">
        <v>54</v>
      </c>
      <c r="D3" s="18" t="s">
        <v>0</v>
      </c>
      <c r="E3" s="18" t="s">
        <v>12</v>
      </c>
      <c r="F3" s="18" t="s">
        <v>1</v>
      </c>
      <c r="G3" s="18" t="s">
        <v>12</v>
      </c>
      <c r="H3" s="18" t="s">
        <v>2</v>
      </c>
      <c r="I3" s="18" t="s">
        <v>13</v>
      </c>
      <c r="J3" s="18" t="s">
        <v>3</v>
      </c>
      <c r="K3" s="18" t="s">
        <v>4</v>
      </c>
      <c r="L3" s="19" t="s">
        <v>8</v>
      </c>
      <c r="M3" s="19" t="s">
        <v>9</v>
      </c>
      <c r="N3" s="19" t="s">
        <v>10</v>
      </c>
      <c r="O3" s="19" t="s">
        <v>11</v>
      </c>
      <c r="P3" s="18" t="s">
        <v>14</v>
      </c>
      <c r="Q3" s="18" t="s">
        <v>15</v>
      </c>
      <c r="R3" s="19" t="s">
        <v>7</v>
      </c>
      <c r="S3" s="18" t="s">
        <v>16</v>
      </c>
      <c r="T3" s="19" t="s">
        <v>52</v>
      </c>
      <c r="U3" s="15" t="s">
        <v>40</v>
      </c>
      <c r="V3" s="15" t="s">
        <v>41</v>
      </c>
      <c r="W3" s="15" t="s">
        <v>42</v>
      </c>
      <c r="X3" s="15" t="s">
        <v>43</v>
      </c>
      <c r="Y3" s="15" t="s">
        <v>44</v>
      </c>
      <c r="Z3" s="15" t="s">
        <v>45</v>
      </c>
      <c r="AA3" s="15" t="s">
        <v>46</v>
      </c>
      <c r="AB3" s="15" t="s">
        <v>47</v>
      </c>
      <c r="AC3" s="15" t="s">
        <v>48</v>
      </c>
      <c r="AD3" s="15" t="s">
        <v>49</v>
      </c>
      <c r="AE3" s="15" t="s">
        <v>50</v>
      </c>
      <c r="AF3" s="15" t="s">
        <v>51</v>
      </c>
    </row>
    <row r="4" spans="1:32" x14ac:dyDescent="0.25">
      <c r="A4" s="14" t="s">
        <v>53</v>
      </c>
      <c r="B4" s="23" t="s">
        <v>60</v>
      </c>
      <c r="C4" s="24">
        <v>201</v>
      </c>
      <c r="D4" s="24">
        <v>243499</v>
      </c>
      <c r="E4" s="24" t="s">
        <v>28</v>
      </c>
      <c r="F4" s="24">
        <v>247873</v>
      </c>
      <c r="G4" s="24" t="s">
        <v>29</v>
      </c>
      <c r="H4" s="24">
        <v>1</v>
      </c>
      <c r="I4" s="25">
        <v>138</v>
      </c>
      <c r="J4" s="25">
        <v>205</v>
      </c>
      <c r="K4" s="24">
        <v>345</v>
      </c>
      <c r="L4" s="24">
        <v>357.7</v>
      </c>
      <c r="M4" s="24">
        <v>363.4</v>
      </c>
      <c r="N4" s="24">
        <v>103.67</v>
      </c>
      <c r="O4" s="24">
        <v>105.35</v>
      </c>
      <c r="P4" s="24" t="s">
        <v>30</v>
      </c>
      <c r="Q4" s="24" t="s">
        <v>5</v>
      </c>
      <c r="R4" s="14" t="s">
        <v>32</v>
      </c>
      <c r="S4" s="15" t="s">
        <v>31</v>
      </c>
      <c r="T4" s="16"/>
      <c r="U4" s="14">
        <v>269</v>
      </c>
      <c r="V4" s="14">
        <v>345</v>
      </c>
      <c r="W4" s="14" t="s">
        <v>38</v>
      </c>
      <c r="X4" s="14" t="s">
        <v>38</v>
      </c>
      <c r="Y4" s="14">
        <v>269</v>
      </c>
      <c r="Z4" s="14">
        <v>345</v>
      </c>
      <c r="AA4" s="14" t="s">
        <v>38</v>
      </c>
      <c r="AB4" s="14" t="s">
        <v>38</v>
      </c>
      <c r="AC4" s="14">
        <v>269</v>
      </c>
      <c r="AD4" s="14">
        <v>345</v>
      </c>
      <c r="AE4" s="14" t="s">
        <v>38</v>
      </c>
      <c r="AF4" s="14" t="s">
        <v>38</v>
      </c>
    </row>
    <row r="5" spans="1:32" x14ac:dyDescent="0.25">
      <c r="A5" s="14" t="s">
        <v>53</v>
      </c>
      <c r="B5" s="23" t="s">
        <v>61</v>
      </c>
      <c r="C5" s="24">
        <v>203</v>
      </c>
      <c r="D5" s="24">
        <v>243499</v>
      </c>
      <c r="E5" s="24" t="s">
        <v>28</v>
      </c>
      <c r="F5" s="24">
        <v>247873</v>
      </c>
      <c r="G5" s="24" t="s">
        <v>29</v>
      </c>
      <c r="H5" s="24">
        <v>1</v>
      </c>
      <c r="I5" s="25">
        <v>138</v>
      </c>
      <c r="J5" s="25">
        <v>205</v>
      </c>
      <c r="K5" s="24">
        <v>345</v>
      </c>
      <c r="L5" s="24">
        <v>343.1</v>
      </c>
      <c r="M5" s="24">
        <v>348.8</v>
      </c>
      <c r="N5" s="24">
        <v>99.44</v>
      </c>
      <c r="O5" s="24">
        <v>101.09</v>
      </c>
      <c r="P5" s="24" t="s">
        <v>37</v>
      </c>
      <c r="Q5" s="24" t="s">
        <v>5</v>
      </c>
      <c r="R5" s="14" t="s">
        <v>32</v>
      </c>
      <c r="S5" s="15" t="s">
        <v>31</v>
      </c>
      <c r="T5" s="26"/>
      <c r="U5" s="14">
        <v>269</v>
      </c>
      <c r="V5" s="14">
        <v>345</v>
      </c>
      <c r="W5" s="14" t="s">
        <v>38</v>
      </c>
      <c r="X5" s="14" t="s">
        <v>38</v>
      </c>
      <c r="Y5" s="14">
        <v>269</v>
      </c>
      <c r="Z5" s="14">
        <v>345</v>
      </c>
      <c r="AA5" s="14" t="s">
        <v>38</v>
      </c>
      <c r="AB5" s="14" t="s">
        <v>38</v>
      </c>
      <c r="AC5" s="14">
        <v>269</v>
      </c>
      <c r="AD5" s="14">
        <v>345</v>
      </c>
      <c r="AE5" s="14" t="s">
        <v>38</v>
      </c>
      <c r="AF5" s="14" t="s">
        <v>38</v>
      </c>
    </row>
    <row r="6" spans="1:32" x14ac:dyDescent="0.25">
      <c r="A6" s="14" t="s">
        <v>53</v>
      </c>
      <c r="B6" s="23" t="s">
        <v>62</v>
      </c>
      <c r="C6" s="24">
        <v>204</v>
      </c>
      <c r="D6" s="24">
        <v>239154</v>
      </c>
      <c r="E6" s="24" t="s">
        <v>33</v>
      </c>
      <c r="F6" s="24">
        <v>243009</v>
      </c>
      <c r="G6" s="24" t="s">
        <v>34</v>
      </c>
      <c r="H6" s="24">
        <v>1</v>
      </c>
      <c r="I6" s="25">
        <v>138</v>
      </c>
      <c r="J6" s="25" t="s">
        <v>35</v>
      </c>
      <c r="K6" s="24">
        <v>450</v>
      </c>
      <c r="L6" s="24">
        <v>455</v>
      </c>
      <c r="M6" s="24">
        <v>454.1</v>
      </c>
      <c r="N6" s="24">
        <v>101.12</v>
      </c>
      <c r="O6" s="24">
        <v>100.92</v>
      </c>
      <c r="P6" s="24" t="s">
        <v>59</v>
      </c>
      <c r="Q6" s="24" t="s">
        <v>5</v>
      </c>
      <c r="R6" s="14" t="s">
        <v>32</v>
      </c>
      <c r="S6" s="15" t="s">
        <v>31</v>
      </c>
      <c r="T6" s="26"/>
      <c r="U6" s="17" t="s">
        <v>55</v>
      </c>
      <c r="V6" s="17" t="s">
        <v>56</v>
      </c>
      <c r="W6" s="14" t="s">
        <v>38</v>
      </c>
      <c r="X6" s="14">
        <v>429</v>
      </c>
      <c r="Y6" s="17" t="s">
        <v>57</v>
      </c>
      <c r="Z6" s="17" t="s">
        <v>58</v>
      </c>
      <c r="AA6" s="14" t="s">
        <v>38</v>
      </c>
      <c r="AB6" s="14">
        <v>487</v>
      </c>
      <c r="AC6" s="17" t="s">
        <v>55</v>
      </c>
      <c r="AD6" s="17" t="s">
        <v>56</v>
      </c>
      <c r="AE6" s="14" t="s">
        <v>38</v>
      </c>
      <c r="AF6" s="14">
        <v>429</v>
      </c>
    </row>
    <row r="7" spans="1:32" x14ac:dyDescent="0.25">
      <c r="A7" s="14" t="s">
        <v>53</v>
      </c>
      <c r="B7" s="23" t="s">
        <v>63</v>
      </c>
      <c r="C7" s="24">
        <v>116</v>
      </c>
      <c r="D7" s="24">
        <v>239154</v>
      </c>
      <c r="E7" s="24" t="s">
        <v>33</v>
      </c>
      <c r="F7" s="24">
        <v>243009</v>
      </c>
      <c r="G7" s="24" t="s">
        <v>34</v>
      </c>
      <c r="H7" s="24">
        <v>1</v>
      </c>
      <c r="I7" s="25">
        <v>138</v>
      </c>
      <c r="J7" s="25" t="s">
        <v>35</v>
      </c>
      <c r="K7" s="24">
        <v>450</v>
      </c>
      <c r="L7" s="24">
        <v>455</v>
      </c>
      <c r="M7" s="24">
        <v>454.1</v>
      </c>
      <c r="N7" s="24">
        <v>101.12</v>
      </c>
      <c r="O7" s="24">
        <v>100.92</v>
      </c>
      <c r="P7" s="24" t="s">
        <v>36</v>
      </c>
      <c r="Q7" s="24" t="s">
        <v>6</v>
      </c>
      <c r="R7" s="14" t="s">
        <v>32</v>
      </c>
      <c r="S7" s="15" t="s">
        <v>31</v>
      </c>
      <c r="T7" s="26"/>
      <c r="U7" s="17" t="s">
        <v>55</v>
      </c>
      <c r="V7" s="17" t="s">
        <v>56</v>
      </c>
      <c r="W7" s="14" t="s">
        <v>38</v>
      </c>
      <c r="X7" s="14">
        <v>429</v>
      </c>
      <c r="Y7" s="17" t="s">
        <v>57</v>
      </c>
      <c r="Z7" s="17" t="s">
        <v>58</v>
      </c>
      <c r="AA7" s="14" t="s">
        <v>38</v>
      </c>
      <c r="AB7" s="14">
        <v>487</v>
      </c>
      <c r="AC7" s="17" t="s">
        <v>55</v>
      </c>
      <c r="AD7" s="17" t="s">
        <v>56</v>
      </c>
      <c r="AE7" s="14" t="s">
        <v>38</v>
      </c>
      <c r="AF7" s="14">
        <v>429</v>
      </c>
    </row>
    <row r="17" spans="1:20" s="11" customFormat="1" x14ac:dyDescent="0.25">
      <c r="A17" s="7"/>
      <c r="B17" s="5"/>
      <c r="C17" s="5"/>
      <c r="D17" s="6"/>
      <c r="E17" s="7"/>
      <c r="F17" s="6"/>
      <c r="G17" s="7"/>
      <c r="H17" s="6"/>
      <c r="I17" s="6"/>
      <c r="J17" s="6"/>
      <c r="K17" s="7"/>
      <c r="L17" s="6"/>
      <c r="M17" s="6"/>
      <c r="N17" s="6"/>
      <c r="O17" s="6"/>
      <c r="P17" s="6"/>
      <c r="Q17" s="6"/>
      <c r="R17" s="6"/>
      <c r="S17" s="5"/>
      <c r="T17" s="13"/>
    </row>
    <row r="37" spans="1:20" s="11" customFormat="1" x14ac:dyDescent="0.25">
      <c r="A37" s="7"/>
      <c r="B37" s="5"/>
      <c r="C37" s="5"/>
      <c r="D37" s="6"/>
      <c r="E37" s="7"/>
      <c r="F37" s="6"/>
      <c r="G37" s="7"/>
      <c r="H37" s="6"/>
      <c r="I37" s="6"/>
      <c r="J37" s="6"/>
      <c r="K37" s="7"/>
      <c r="L37" s="6"/>
      <c r="M37" s="6"/>
      <c r="N37" s="6"/>
      <c r="O37" s="6"/>
      <c r="P37" s="6"/>
      <c r="Q37" s="6"/>
      <c r="R37" s="6"/>
      <c r="S37" s="5"/>
      <c r="T37" s="13"/>
    </row>
    <row r="48" spans="1:20" s="11" customFormat="1" x14ac:dyDescent="0.25">
      <c r="A48" s="7"/>
      <c r="B48" s="5"/>
      <c r="C48" s="5"/>
      <c r="D48" s="6"/>
      <c r="E48" s="7"/>
      <c r="F48" s="6"/>
      <c r="G48" s="7"/>
      <c r="H48" s="6"/>
      <c r="I48" s="6"/>
      <c r="J48" s="6"/>
      <c r="K48" s="7"/>
      <c r="L48" s="6"/>
      <c r="M48" s="6"/>
      <c r="N48" s="6"/>
      <c r="O48" s="6"/>
      <c r="P48" s="6"/>
      <c r="Q48" s="6"/>
      <c r="R48" s="6"/>
      <c r="S48" s="5"/>
      <c r="T48" s="13"/>
    </row>
    <row r="49" spans="1:20" s="11" customFormat="1" x14ac:dyDescent="0.25">
      <c r="A49" s="7"/>
      <c r="B49" s="5"/>
      <c r="C49" s="5"/>
      <c r="D49" s="6"/>
      <c r="E49" s="7"/>
      <c r="F49" s="6"/>
      <c r="G49" s="7"/>
      <c r="H49" s="6"/>
      <c r="I49" s="6"/>
      <c r="J49" s="6"/>
      <c r="K49" s="7"/>
      <c r="L49" s="6"/>
      <c r="M49" s="6"/>
      <c r="N49" s="6"/>
      <c r="O49" s="6"/>
      <c r="P49" s="6"/>
      <c r="Q49" s="6"/>
      <c r="R49" s="6"/>
      <c r="S49" s="5"/>
      <c r="T49" s="13"/>
    </row>
    <row r="52" spans="1:20" s="11" customFormat="1" x14ac:dyDescent="0.25">
      <c r="A52" s="7"/>
      <c r="B52" s="5"/>
      <c r="C52" s="5"/>
      <c r="D52" s="6"/>
      <c r="E52" s="7"/>
      <c r="F52" s="6"/>
      <c r="G52" s="7"/>
      <c r="H52" s="6"/>
      <c r="I52" s="6"/>
      <c r="J52" s="6"/>
      <c r="K52" s="7"/>
      <c r="L52" s="6"/>
      <c r="M52" s="6"/>
      <c r="N52" s="6"/>
      <c r="O52" s="6"/>
      <c r="P52" s="6"/>
      <c r="Q52" s="6"/>
      <c r="R52" s="6"/>
      <c r="S52" s="5"/>
      <c r="T52" s="13"/>
    </row>
    <row r="53" spans="1:20" s="11" customFormat="1" x14ac:dyDescent="0.25">
      <c r="A53" s="7"/>
      <c r="B53" s="5"/>
      <c r="C53" s="5"/>
      <c r="D53" s="6"/>
      <c r="E53" s="7"/>
      <c r="F53" s="6"/>
      <c r="G53" s="7"/>
      <c r="H53" s="6"/>
      <c r="I53" s="6"/>
      <c r="J53" s="6"/>
      <c r="K53" s="7"/>
      <c r="L53" s="6"/>
      <c r="M53" s="6"/>
      <c r="N53" s="6"/>
      <c r="O53" s="6"/>
      <c r="P53" s="6"/>
      <c r="Q53" s="6"/>
      <c r="R53" s="6"/>
      <c r="S53" s="5"/>
      <c r="T53" s="13"/>
    </row>
  </sheetData>
  <sortState xmlns:xlrd2="http://schemas.microsoft.com/office/spreadsheetml/2017/richdata2" ref="A4:U65">
    <sortCondition ref="B4:B65"/>
    <sortCondition descending="1" ref="M4:M65"/>
  </sortState>
  <mergeCells count="2">
    <mergeCell ref="U2:AF2"/>
    <mergeCell ref="A2:T2"/>
  </mergeCells>
  <phoneticPr fontId="8" type="noConversion"/>
  <conditionalFormatting sqref="N4:O7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"/>
  <sheetViews>
    <sheetView tabSelected="1" topLeftCell="F1" zoomScale="130" zoomScaleNormal="130" workbookViewId="0">
      <selection activeCell="O20" sqref="O20"/>
    </sheetView>
  </sheetViews>
  <sheetFormatPr defaultColWidth="9.42578125" defaultRowHeight="15" x14ac:dyDescent="0.25"/>
  <cols>
    <col min="1" max="1" width="14.85546875" bestFit="1" customWidth="1"/>
    <col min="2" max="2" width="6.7109375" bestFit="1" customWidth="1"/>
    <col min="3" max="3" width="8.5703125" style="1" bestFit="1" customWidth="1"/>
    <col min="4" max="4" width="10.28515625" bestFit="1" customWidth="1"/>
    <col min="5" max="5" width="9.140625" style="1" bestFit="1" customWidth="1"/>
    <col min="6" max="6" width="11" style="1" bestFit="1" customWidth="1"/>
    <col min="7" max="7" width="6" style="1" bestFit="1" customWidth="1"/>
    <col min="8" max="8" width="5.42578125" bestFit="1" customWidth="1"/>
    <col min="9" max="9" width="7.7109375" style="1" bestFit="1" customWidth="1"/>
    <col min="10" max="10" width="12.42578125" style="1" bestFit="1" customWidth="1"/>
    <col min="11" max="11" width="12.140625" style="1" bestFit="1" customWidth="1"/>
    <col min="12" max="12" width="8.5703125" style="1" bestFit="1" customWidth="1"/>
    <col min="13" max="13" width="8.5703125" style="9" bestFit="1" customWidth="1"/>
    <col min="14" max="14" width="8.5703125" style="1" bestFit="1" customWidth="1"/>
    <col min="15" max="15" width="14.28515625" style="1" bestFit="1" customWidth="1"/>
    <col min="16" max="16" width="35" style="4" bestFit="1" customWidth="1"/>
    <col min="17" max="17" width="30.5703125" style="3" bestFit="1" customWidth="1"/>
    <col min="18" max="18" width="12.85546875" bestFit="1" customWidth="1"/>
    <col min="19" max="19" width="10.28515625" bestFit="1" customWidth="1"/>
    <col min="20" max="20" width="12.5703125" bestFit="1" customWidth="1"/>
    <col min="21" max="21" width="12.85546875" bestFit="1" customWidth="1"/>
    <col min="22" max="22" width="11.5703125" bestFit="1" customWidth="1"/>
    <col min="23" max="23" width="10.7109375" bestFit="1" customWidth="1"/>
    <col min="24" max="24" width="13" bestFit="1" customWidth="1"/>
    <col min="25" max="25" width="13.140625" bestFit="1" customWidth="1"/>
    <col min="26" max="26" width="12" bestFit="1" customWidth="1"/>
    <col min="27" max="27" width="11.42578125" bestFit="1" customWidth="1"/>
    <col min="28" max="28" width="13.5703125" bestFit="1" customWidth="1"/>
    <col min="29" max="29" width="13.85546875" bestFit="1" customWidth="1"/>
    <col min="30" max="30" width="12.5703125" bestFit="1" customWidth="1"/>
  </cols>
  <sheetData>
    <row r="1" spans="1:30" x14ac:dyDescent="0.25">
      <c r="B1" s="5"/>
      <c r="C1" s="5"/>
      <c r="D1" s="5"/>
    </row>
    <row r="2" spans="1:30" ht="18.75" x14ac:dyDescent="0.3">
      <c r="C2"/>
      <c r="D2" s="7"/>
      <c r="E2" s="8"/>
      <c r="F2" s="8"/>
      <c r="G2" s="8"/>
      <c r="H2" s="8"/>
      <c r="I2" s="8"/>
      <c r="J2" s="8"/>
      <c r="K2" s="8"/>
      <c r="L2" s="8"/>
      <c r="M2" s="10"/>
      <c r="N2" s="8"/>
      <c r="O2" s="8"/>
      <c r="P2" s="2"/>
    </row>
    <row r="3" spans="1:30" ht="18.75" x14ac:dyDescent="0.3">
      <c r="C3"/>
      <c r="D3" s="5"/>
      <c r="E3" s="8"/>
      <c r="F3" s="8"/>
      <c r="G3" s="8"/>
      <c r="H3" s="8"/>
      <c r="I3" s="8"/>
      <c r="J3" s="8"/>
      <c r="K3" s="8"/>
      <c r="L3" s="8"/>
      <c r="M3" s="10"/>
      <c r="N3" s="8"/>
      <c r="O3" s="8"/>
      <c r="P3" s="2"/>
    </row>
    <row r="4" spans="1:30" ht="19.5" customHeight="1" x14ac:dyDescent="0.25">
      <c r="A4" s="27" t="s">
        <v>27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  <c r="R4" s="27"/>
      <c r="S4" s="29" t="s">
        <v>39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0" s="12" customFormat="1" ht="40.5" x14ac:dyDescent="0.25">
      <c r="A5" s="19" t="s">
        <v>25</v>
      </c>
      <c r="B5" s="22" t="s">
        <v>22</v>
      </c>
      <c r="C5" s="22" t="s">
        <v>0</v>
      </c>
      <c r="D5" s="22" t="s">
        <v>17</v>
      </c>
      <c r="E5" s="22" t="s">
        <v>1</v>
      </c>
      <c r="F5" s="22" t="s">
        <v>18</v>
      </c>
      <c r="G5" s="22" t="s">
        <v>2</v>
      </c>
      <c r="H5" s="22" t="s">
        <v>19</v>
      </c>
      <c r="I5" s="22" t="s">
        <v>3</v>
      </c>
      <c r="J5" s="22" t="s">
        <v>20</v>
      </c>
      <c r="K5" s="22" t="s">
        <v>21</v>
      </c>
      <c r="L5" s="20" t="s">
        <v>10</v>
      </c>
      <c r="M5" s="20" t="s">
        <v>11</v>
      </c>
      <c r="N5" s="21" t="s">
        <v>23</v>
      </c>
      <c r="O5" s="21" t="s">
        <v>24</v>
      </c>
      <c r="P5" s="20" t="s">
        <v>7</v>
      </c>
      <c r="Q5" s="21" t="s">
        <v>16</v>
      </c>
      <c r="R5" s="20" t="s">
        <v>52</v>
      </c>
      <c r="S5" s="15" t="s">
        <v>40</v>
      </c>
      <c r="T5" s="15" t="s">
        <v>41</v>
      </c>
      <c r="U5" s="15" t="s">
        <v>42</v>
      </c>
      <c r="V5" s="15" t="s">
        <v>43</v>
      </c>
      <c r="W5" s="15" t="s">
        <v>44</v>
      </c>
      <c r="X5" s="15" t="s">
        <v>45</v>
      </c>
      <c r="Y5" s="15" t="s">
        <v>46</v>
      </c>
      <c r="Z5" s="15" t="s">
        <v>47</v>
      </c>
      <c r="AA5" s="15" t="s">
        <v>48</v>
      </c>
      <c r="AB5" s="15" t="s">
        <v>49</v>
      </c>
      <c r="AC5" s="15" t="s">
        <v>50</v>
      </c>
      <c r="AD5" s="15" t="s">
        <v>51</v>
      </c>
    </row>
  </sheetData>
  <mergeCells count="2">
    <mergeCell ref="A4:R4"/>
    <mergeCell ref="S4:A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2026-08-21T19:10:47Z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2026-06-16T13:55:43Z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7f1e1de4-21ef-423a-834b-f1dcda567d36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